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7" i="1" l="1"/>
  <c r="E7" i="1" l="1"/>
  <c r="F7" i="1" l="1"/>
  <c r="H7" i="1" s="1"/>
  <c r="I7" i="1" l="1"/>
  <c r="J7" i="1" s="1"/>
  <c r="K7" i="1" s="1"/>
  <c r="L7" i="1" l="1"/>
</calcChain>
</file>

<file path=xl/sharedStrings.xml><?xml version="1.0" encoding="utf-8"?>
<sst xmlns="http://schemas.openxmlformats.org/spreadsheetml/2006/main" count="27" uniqueCount="27">
  <si>
    <t xml:space="preserve">Поселение </t>
  </si>
  <si>
    <t>Кузнечнинское СП</t>
  </si>
  <si>
    <t xml:space="preserve">всего, руб. </t>
  </si>
  <si>
    <t>Количество пакетов документов (штук) по направлениям</t>
  </si>
  <si>
    <t>ПГП</t>
  </si>
  <si>
    <t>ПЗЗ</t>
  </si>
  <si>
    <t>время на оформление пакета</t>
  </si>
  <si>
    <t>итого на ЗП с начис-лениями, руб.</t>
  </si>
  <si>
    <t>РАСЧЕТ МЕЖБЮДЖЕТНЫХ ТРАНСФЕРТОВ НА ПЕРЕДАЧУ ЧАСТИ ПОЛНОМОЧИЙ ПО ПОДГОТОВКЕ ГРАДОСТРОИТЕЛЬНЫХ ПЛАНОВ (ПГП); ВНЕСЕНИЕ ИЗМЕНЕНИЙ В ПРАВИЛА ЗЕМЛЕПОЛЬЗОВАНИЯ  И ЗАСТРОЙКИ (ПЗЗ), РАЗРЕШЕНИЕ НА СТРОИТЕЛЬСТВО И ВВОД В ЭКСПЛУАТАЦИЮ ОБЪЕКТОВ (РС) на 2019 год</t>
  </si>
  <si>
    <t>РС</t>
  </si>
  <si>
    <r>
      <t xml:space="preserve">ПГП из расчета 1 пакет - </t>
    </r>
    <r>
      <rPr>
        <i/>
        <sz val="10"/>
        <color theme="1"/>
        <rFont val="Times New Roman"/>
        <family val="1"/>
        <charset val="204"/>
      </rPr>
      <t>2,0 часов,</t>
    </r>
    <r>
      <rPr>
        <sz val="10"/>
        <color theme="1"/>
        <rFont val="Times New Roman"/>
        <family val="1"/>
        <charset val="204"/>
      </rPr>
      <t xml:space="preserve"> час.</t>
    </r>
  </si>
  <si>
    <r>
      <t xml:space="preserve">ПЗЗ из расчета 1 пакет - </t>
    </r>
    <r>
      <rPr>
        <i/>
        <sz val="10"/>
        <color theme="1"/>
        <rFont val="Times New Roman"/>
        <family val="1"/>
        <charset val="204"/>
      </rPr>
      <t>5,2 часов</t>
    </r>
    <r>
      <rPr>
        <sz val="10"/>
        <color theme="1"/>
        <rFont val="Times New Roman"/>
        <family val="1"/>
        <charset val="204"/>
      </rPr>
      <t>, час.</t>
    </r>
  </si>
  <si>
    <r>
      <t xml:space="preserve">РС из расчета 1 пакет - </t>
    </r>
    <r>
      <rPr>
        <i/>
        <sz val="10"/>
        <color theme="1"/>
        <rFont val="Times New Roman"/>
        <family val="1"/>
        <charset val="204"/>
      </rPr>
      <t>30   часов</t>
    </r>
    <r>
      <rPr>
        <sz val="10"/>
        <color theme="1"/>
        <rFont val="Times New Roman"/>
        <family val="1"/>
        <charset val="204"/>
      </rPr>
      <t>, час</t>
    </r>
  </si>
  <si>
    <r>
      <t xml:space="preserve">начисления </t>
    </r>
    <r>
      <rPr>
        <i/>
        <sz val="10"/>
        <color theme="1"/>
        <rFont val="Times New Roman"/>
        <family val="1"/>
        <charset val="204"/>
      </rPr>
      <t>30,2 %</t>
    </r>
    <r>
      <rPr>
        <sz val="10"/>
        <color theme="1"/>
        <rFont val="Times New Roman"/>
        <family val="1"/>
        <charset val="204"/>
      </rPr>
      <t>, руб.</t>
    </r>
  </si>
  <si>
    <t>10=8+9</t>
  </si>
  <si>
    <r>
      <t xml:space="preserve">текущие расходы </t>
    </r>
    <r>
      <rPr>
        <i/>
        <sz val="10"/>
        <color theme="1"/>
        <rFont val="Times New Roman"/>
        <family val="1"/>
        <charset val="204"/>
      </rPr>
      <t xml:space="preserve">2% </t>
    </r>
    <r>
      <rPr>
        <sz val="10"/>
        <color theme="1"/>
        <rFont val="Times New Roman"/>
        <family val="1"/>
        <charset val="204"/>
      </rPr>
      <t>от ФЗП с начислениями, руб.</t>
    </r>
  </si>
  <si>
    <t>12=10+11</t>
  </si>
  <si>
    <r>
      <t>5=</t>
    </r>
    <r>
      <rPr>
        <i/>
        <u/>
        <sz val="10"/>
        <color theme="1"/>
        <rFont val="Times New Roman"/>
        <family val="1"/>
        <charset val="204"/>
      </rPr>
      <t>2ч</t>
    </r>
    <r>
      <rPr>
        <u/>
        <sz val="10"/>
        <color theme="1"/>
        <rFont val="Times New Roman"/>
        <family val="1"/>
        <charset val="204"/>
      </rPr>
      <t>*2</t>
    </r>
  </si>
  <si>
    <r>
      <t>6=</t>
    </r>
    <r>
      <rPr>
        <i/>
        <u/>
        <sz val="10"/>
        <color theme="1"/>
        <rFont val="Times New Roman"/>
        <family val="1"/>
        <charset val="204"/>
      </rPr>
      <t>5,2ч</t>
    </r>
    <r>
      <rPr>
        <u/>
        <sz val="10"/>
        <color theme="1"/>
        <rFont val="Times New Roman"/>
        <family val="1"/>
        <charset val="204"/>
      </rPr>
      <t>*3</t>
    </r>
  </si>
  <si>
    <r>
      <t>7=</t>
    </r>
    <r>
      <rPr>
        <i/>
        <u/>
        <sz val="10"/>
        <color theme="1"/>
        <rFont val="Times New Roman"/>
        <family val="1"/>
        <charset val="204"/>
      </rPr>
      <t>30ч</t>
    </r>
    <r>
      <rPr>
        <u/>
        <sz val="10"/>
        <color theme="1"/>
        <rFont val="Times New Roman"/>
        <family val="1"/>
        <charset val="204"/>
      </rPr>
      <t>*4</t>
    </r>
  </si>
  <si>
    <r>
      <t>8=</t>
    </r>
    <r>
      <rPr>
        <i/>
        <u/>
        <sz val="10"/>
        <color theme="1"/>
        <rFont val="Times New Roman"/>
        <family val="1"/>
        <charset val="204"/>
      </rPr>
      <t xml:space="preserve">164,5р/ч </t>
    </r>
    <r>
      <rPr>
        <u/>
        <sz val="10"/>
        <color theme="1"/>
        <rFont val="Times New Roman"/>
        <family val="1"/>
        <charset val="204"/>
      </rPr>
      <t>* (5+6+7)</t>
    </r>
  </si>
  <si>
    <r>
      <t>9=</t>
    </r>
    <r>
      <rPr>
        <i/>
        <u/>
        <sz val="10"/>
        <color theme="1"/>
        <rFont val="Times New Roman"/>
        <family val="1"/>
        <charset val="204"/>
      </rPr>
      <t>0,302</t>
    </r>
    <r>
      <rPr>
        <u/>
        <sz val="10"/>
        <color theme="1"/>
        <rFont val="Times New Roman"/>
        <family val="1"/>
        <charset val="204"/>
      </rPr>
      <t>*8</t>
    </r>
  </si>
  <si>
    <r>
      <t>11=</t>
    </r>
    <r>
      <rPr>
        <i/>
        <u/>
        <sz val="10"/>
        <color theme="1"/>
        <rFont val="Times New Roman"/>
        <family val="1"/>
        <charset val="204"/>
      </rPr>
      <t>0,02</t>
    </r>
    <r>
      <rPr>
        <u/>
        <sz val="10"/>
        <color theme="1"/>
        <rFont val="Times New Roman"/>
        <family val="1"/>
        <charset val="204"/>
      </rPr>
      <t>*10</t>
    </r>
  </si>
  <si>
    <t>Исполнитель: Цветкова Е.Н., тел.37172</t>
  </si>
  <si>
    <t>Сумма МБТ в бюджетах поселений  (Соглаше-ния), руб.</t>
  </si>
  <si>
    <t>Справочно  Сумма 2019 г.</t>
  </si>
  <si>
    <r>
      <t>ФЗП  специалиста 1 категории  (</t>
    </r>
    <r>
      <rPr>
        <i/>
        <sz val="10"/>
        <color theme="1"/>
        <rFont val="Times New Roman"/>
        <family val="1"/>
        <charset val="204"/>
      </rPr>
      <t>171,1 руб/час</t>
    </r>
    <r>
      <rPr>
        <sz val="10"/>
        <color theme="1"/>
        <rFont val="Times New Roman"/>
        <family val="1"/>
        <charset val="204"/>
      </rPr>
      <t>), руб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</si>
</sst>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2" fillId="2" borderId="18" xfId="0" applyFont="1" applyFill="1" applyBorder="1" applyAlignment="1">
      <alignment horizontal="center" vertical="center" wrapText="1"/>
    </xf>
    <xf numFmtId="164" fontId="3" fillId="2" borderId="19" xfId="0" applyNumberFormat="1" applyFont="1" applyFill="1" applyBorder="1"/>
    <xf numFmtId="0" fontId="0" fillId="0" borderId="1" xfId="0" applyBorder="1"/>
    <xf numFmtId="0" fontId="2" fillId="2" borderId="8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1" xfId="0" applyFont="1" applyFill="1" applyBorder="1"/>
    <xf numFmtId="164" fontId="2" fillId="2" borderId="11" xfId="0" applyNumberFormat="1" applyFont="1" applyFill="1" applyBorder="1"/>
    <xf numFmtId="164" fontId="2" fillId="2" borderId="1" xfId="0" applyNumberFormat="1" applyFont="1" applyFill="1" applyBorder="1"/>
    <xf numFmtId="0" fontId="0" fillId="2" borderId="1" xfId="0" applyFill="1" applyBorder="1"/>
    <xf numFmtId="0" fontId="0" fillId="0" borderId="2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topLeftCell="A4" workbookViewId="0">
      <selection activeCell="K14" sqref="K14"/>
    </sheetView>
  </sheetViews>
  <sheetFormatPr defaultRowHeight="14.4" x14ac:dyDescent="0.3"/>
  <cols>
    <col min="1" max="1" width="18" customWidth="1"/>
    <col min="2" max="2" width="6.44140625" customWidth="1"/>
    <col min="3" max="4" width="6.21875" customWidth="1"/>
    <col min="5" max="6" width="9.33203125" customWidth="1"/>
    <col min="7" max="7" width="9.6640625" customWidth="1"/>
    <col min="8" max="8" width="12.21875" customWidth="1"/>
    <col min="9" max="9" width="10.6640625" customWidth="1"/>
    <col min="10" max="10" width="10.21875" customWidth="1"/>
    <col min="11" max="11" width="12.33203125" customWidth="1"/>
    <col min="12" max="12" width="11.21875" customWidth="1"/>
    <col min="13" max="13" width="10.33203125" customWidth="1"/>
  </cols>
  <sheetData>
    <row r="2" spans="1:14" ht="39.6" customHeight="1" x14ac:dyDescent="0.3">
      <c r="A2" s="27" t="s">
        <v>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1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78" customHeight="1" x14ac:dyDescent="0.3">
      <c r="A4" s="32" t="s">
        <v>0</v>
      </c>
      <c r="B4" s="36" t="s">
        <v>3</v>
      </c>
      <c r="C4" s="37"/>
      <c r="D4" s="38"/>
      <c r="E4" s="39" t="s">
        <v>6</v>
      </c>
      <c r="F4" s="40"/>
      <c r="G4" s="41"/>
      <c r="H4" s="34" t="s">
        <v>26</v>
      </c>
      <c r="I4" s="28" t="s">
        <v>13</v>
      </c>
      <c r="J4" s="28" t="s">
        <v>7</v>
      </c>
      <c r="K4" s="28" t="s">
        <v>15</v>
      </c>
      <c r="L4" s="28" t="s">
        <v>2</v>
      </c>
      <c r="M4" s="30" t="s">
        <v>24</v>
      </c>
      <c r="N4" s="25" t="s">
        <v>25</v>
      </c>
    </row>
    <row r="5" spans="1:14" ht="66" customHeight="1" thickBot="1" x14ac:dyDescent="0.35">
      <c r="A5" s="33"/>
      <c r="B5" s="4" t="s">
        <v>4</v>
      </c>
      <c r="C5" s="2" t="s">
        <v>5</v>
      </c>
      <c r="D5" s="5" t="s">
        <v>9</v>
      </c>
      <c r="E5" s="3" t="s">
        <v>10</v>
      </c>
      <c r="F5" s="3" t="s">
        <v>11</v>
      </c>
      <c r="G5" s="6" t="s">
        <v>12</v>
      </c>
      <c r="H5" s="35"/>
      <c r="I5" s="29"/>
      <c r="J5" s="29"/>
      <c r="K5" s="29"/>
      <c r="L5" s="29"/>
      <c r="M5" s="31"/>
      <c r="N5" s="26"/>
    </row>
    <row r="6" spans="1:14" ht="27" thickBot="1" x14ac:dyDescent="0.35">
      <c r="A6" s="7">
        <v>1</v>
      </c>
      <c r="B6" s="8">
        <v>2</v>
      </c>
      <c r="C6" s="9">
        <v>3</v>
      </c>
      <c r="D6" s="9">
        <v>4</v>
      </c>
      <c r="E6" s="10" t="s">
        <v>17</v>
      </c>
      <c r="F6" s="10" t="s">
        <v>18</v>
      </c>
      <c r="G6" s="10" t="s">
        <v>19</v>
      </c>
      <c r="H6" s="10" t="s">
        <v>20</v>
      </c>
      <c r="I6" s="11" t="s">
        <v>21</v>
      </c>
      <c r="J6" s="11" t="s">
        <v>14</v>
      </c>
      <c r="K6" s="11" t="s">
        <v>22</v>
      </c>
      <c r="L6" s="11" t="s">
        <v>16</v>
      </c>
      <c r="M6" s="13">
        <v>13</v>
      </c>
      <c r="N6" s="15"/>
    </row>
    <row r="7" spans="1:14" x14ac:dyDescent="0.3">
      <c r="A7" s="16" t="s">
        <v>1</v>
      </c>
      <c r="B7" s="17">
        <v>2</v>
      </c>
      <c r="C7" s="18">
        <v>0</v>
      </c>
      <c r="D7" s="19">
        <v>4</v>
      </c>
      <c r="E7" s="20">
        <f t="shared" ref="E7" si="0">2*B7</f>
        <v>4</v>
      </c>
      <c r="F7" s="21">
        <f t="shared" ref="F7" si="1">5.2*C7</f>
        <v>0</v>
      </c>
      <c r="G7" s="21">
        <f>30*D7</f>
        <v>120</v>
      </c>
      <c r="H7" s="22">
        <f t="shared" ref="H7" si="2">171.1*(E7+F7+G7)</f>
        <v>21216.399999999998</v>
      </c>
      <c r="I7" s="23">
        <f t="shared" ref="I7" si="3">+H7*0.302</f>
        <v>6407.3527999999988</v>
      </c>
      <c r="J7" s="23">
        <f t="shared" ref="J7" si="4">+H7+I7</f>
        <v>27623.752799999995</v>
      </c>
      <c r="K7" s="23">
        <f t="shared" ref="K7" si="5">+J7*0.02</f>
        <v>552.47505599999988</v>
      </c>
      <c r="L7" s="23">
        <f t="shared" ref="L7" si="6">+J7+K7</f>
        <v>28176.227855999994</v>
      </c>
      <c r="M7" s="14">
        <v>28200</v>
      </c>
      <c r="N7" s="24">
        <v>18800</v>
      </c>
    </row>
    <row r="8" spans="1:14" x14ac:dyDescent="0.3">
      <c r="A8" s="12" t="s">
        <v>23</v>
      </c>
    </row>
  </sheetData>
  <mergeCells count="11">
    <mergeCell ref="N4:N5"/>
    <mergeCell ref="A2:M2"/>
    <mergeCell ref="J4:J5"/>
    <mergeCell ref="K4:K5"/>
    <mergeCell ref="L4:L5"/>
    <mergeCell ref="M4:M5"/>
    <mergeCell ref="A4:A5"/>
    <mergeCell ref="H4:H5"/>
    <mergeCell ref="I4:I5"/>
    <mergeCell ref="B4:D4"/>
    <mergeCell ref="E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2019-11-12T13:11:30Z</dcterms:modified>
</cp:coreProperties>
</file>